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Q:\LICITACOES\PREGAO\PREGÃO 2021\PRXX - Cabine de Medição EAT11\Nova pasta\SIMAE2\"/>
    </mc:Choice>
  </mc:AlternateContent>
  <xr:revisionPtr revIDLastSave="0" documentId="13_ncr:1_{510FF531-8F48-43DC-BFBA-20407D7AAC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Plan1!$A$1:$E$93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E88" i="1" l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0" i="1"/>
  <c r="E49" i="1"/>
  <c r="E48" i="1"/>
  <c r="E47" i="1"/>
  <c r="E43" i="1"/>
  <c r="E42" i="1"/>
  <c r="E46" i="1"/>
  <c r="E45" i="1"/>
  <c r="E44" i="1"/>
  <c r="E41" i="1"/>
  <c r="E40" i="1"/>
  <c r="E39" i="1"/>
  <c r="E37" i="1"/>
  <c r="E36" i="1"/>
  <c r="E35" i="1"/>
  <c r="E34" i="1"/>
  <c r="E33" i="1"/>
  <c r="E32" i="1"/>
  <c r="E31" i="1"/>
  <c r="E30" i="1"/>
  <c r="E29" i="1"/>
  <c r="E28" i="1"/>
  <c r="E27" i="1"/>
  <c r="E24" i="1"/>
  <c r="E25" i="1"/>
  <c r="E26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8" i="1"/>
  <c r="E91" i="1" l="1"/>
</calcChain>
</file>

<file path=xl/sharedStrings.xml><?xml version="1.0" encoding="utf-8"?>
<sst xmlns="http://schemas.openxmlformats.org/spreadsheetml/2006/main" count="176" uniqueCount="98">
  <si>
    <t>SIMAE - Serviço Intermunicipal de Água e Esgoto</t>
  </si>
  <si>
    <t>Autarquia Intermunicipal dos municípios de Capinzal e Ouro/SC</t>
  </si>
  <si>
    <t>Rua Domingos Omizollo, 447 – Bairro São Luiz – Capinzal/SC CEP 89.665-000  Cx.Postal 88</t>
  </si>
  <si>
    <t>CNPJ:  82.782.079/0001-14      Fone/fax: (049) 3555 1107</t>
  </si>
  <si>
    <t>ORÇAMENTO</t>
  </si>
  <si>
    <r>
      <rPr>
        <b/>
        <sz val="8"/>
        <rFont val="Times New Roman"/>
        <family val="1"/>
      </rPr>
      <t>QTD</t>
    </r>
  </si>
  <si>
    <r>
      <rPr>
        <b/>
        <sz val="8"/>
        <rFont val="Times New Roman"/>
        <family val="1"/>
      </rPr>
      <t>UN</t>
    </r>
  </si>
  <si>
    <r>
      <rPr>
        <b/>
        <sz val="8"/>
        <rFont val="Times New Roman"/>
        <family val="1"/>
      </rPr>
      <t>DESCRIÇÃO</t>
    </r>
  </si>
  <si>
    <t>Valor Unitário</t>
  </si>
  <si>
    <t xml:space="preserve">Valor Total </t>
  </si>
  <si>
    <r>
      <rPr>
        <sz val="8"/>
        <rFont val="Times New Roman"/>
        <family val="1"/>
      </rPr>
      <t>PEÇA</t>
    </r>
  </si>
  <si>
    <r>
      <rPr>
        <sz val="8"/>
        <rFont val="Times New Roman"/>
        <family val="1"/>
      </rPr>
      <t>ALÇA PARA CABO 2 CA AWG</t>
    </r>
  </si>
  <si>
    <r>
      <rPr>
        <sz val="8"/>
        <rFont val="Times New Roman"/>
        <family val="1"/>
      </rPr>
      <t>ARMAÇÃO SECUNDÁRIA UM ELEMENTO</t>
    </r>
  </si>
  <si>
    <r>
      <rPr>
        <sz val="8"/>
        <rFont val="Times New Roman"/>
        <family val="1"/>
      </rPr>
      <t>ARRUELA LISA ¼’’</t>
    </r>
  </si>
  <si>
    <r>
      <rPr>
        <sz val="8"/>
        <rFont val="Times New Roman"/>
        <family val="1"/>
      </rPr>
      <t>ARRUELA QUADRADA 5/8"</t>
    </r>
  </si>
  <si>
    <r>
      <rPr>
        <sz val="8"/>
        <rFont val="Times New Roman"/>
        <family val="1"/>
      </rPr>
      <t>ARUELA DE ALUMÍNIO 1’’</t>
    </r>
  </si>
  <si>
    <r>
      <rPr>
        <sz val="8"/>
        <rFont val="Times New Roman"/>
        <family val="1"/>
      </rPr>
      <t>ARUELA DE ALUMÍNIO 3’’</t>
    </r>
  </si>
  <si>
    <r>
      <rPr>
        <sz val="8"/>
        <rFont val="Times New Roman"/>
        <family val="1"/>
      </rPr>
      <t>ARUELA LISA 5/16’’</t>
    </r>
  </si>
  <si>
    <r>
      <rPr>
        <sz val="8"/>
        <rFont val="Times New Roman"/>
        <family val="1"/>
      </rPr>
      <t>BARRA ROQUEAVEL DE 1M 1/4</t>
    </r>
  </si>
  <si>
    <r>
      <rPr>
        <sz val="8"/>
        <rFont val="Times New Roman"/>
        <family val="1"/>
      </rPr>
      <t>KG</t>
    </r>
  </si>
  <si>
    <r>
      <rPr>
        <sz val="8"/>
        <rFont val="Times New Roman"/>
        <family val="1"/>
      </rPr>
      <t>BUCHA DE ALUMIÍNIO 1’’</t>
    </r>
  </si>
  <si>
    <r>
      <rPr>
        <sz val="8"/>
        <rFont val="Times New Roman"/>
        <family val="1"/>
      </rPr>
      <t>BUCHA DE ALUMIÍNIO 3’’</t>
    </r>
  </si>
  <si>
    <r>
      <rPr>
        <sz val="8"/>
        <rFont val="Times New Roman"/>
        <family val="1"/>
      </rPr>
      <t>BUCHA PLASTICA 8MM</t>
    </r>
  </si>
  <si>
    <r>
      <rPr>
        <sz val="8"/>
        <rFont val="Times New Roman"/>
        <family val="1"/>
      </rPr>
      <t>CABEÇOTE DE ALUMÍNIO DE 3’’</t>
    </r>
  </si>
  <si>
    <r>
      <rPr>
        <sz val="8"/>
        <rFont val="Times New Roman"/>
        <family val="1"/>
      </rPr>
      <t>METROS</t>
    </r>
  </si>
  <si>
    <r>
      <rPr>
        <sz val="8"/>
        <rFont val="Times New Roman"/>
        <family val="1"/>
      </rPr>
      <t>CABO 16 mm2 1KV</t>
    </r>
  </si>
  <si>
    <r>
      <rPr>
        <sz val="8"/>
        <rFont val="Times New Roman"/>
        <family val="1"/>
      </rPr>
      <t>CABO DE COBRE NU 35mm²</t>
    </r>
  </si>
  <si>
    <r>
      <rPr>
        <sz val="8"/>
        <rFont val="Times New Roman"/>
        <family val="1"/>
      </rPr>
      <t>CABO DE COBRE NU 50mm²</t>
    </r>
  </si>
  <si>
    <r>
      <rPr>
        <sz val="8"/>
        <rFont val="Times New Roman"/>
        <family val="1"/>
      </rPr>
      <t>CABO EXTRA FLEXIVEL 35mm² 1KV</t>
    </r>
  </si>
  <si>
    <r>
      <rPr>
        <sz val="8"/>
        <rFont val="Times New Roman"/>
        <family val="1"/>
      </rPr>
      <t>CAIXA BEP 35X50X20cm</t>
    </r>
  </si>
  <si>
    <r>
      <rPr>
        <sz val="8"/>
        <rFont val="Times New Roman"/>
        <family val="1"/>
      </rPr>
      <t>CAIXA DE INSPEÇÃO 30X30X40CM</t>
    </r>
  </si>
  <si>
    <r>
      <rPr>
        <sz val="8"/>
        <rFont val="Times New Roman"/>
        <family val="1"/>
      </rPr>
      <t>CAIXA MDR 55X68X25cm PADRÃO CELESC</t>
    </r>
  </si>
  <si>
    <r>
      <rPr>
        <sz val="8"/>
        <rFont val="Times New Roman"/>
        <family val="1"/>
      </rPr>
      <t>CAIXA PVC 2X4cm</t>
    </r>
  </si>
  <si>
    <r>
      <rPr>
        <sz val="8"/>
        <rFont val="Times New Roman"/>
        <family val="1"/>
      </rPr>
      <t>CAIXA TC TIPO 1 - 55x68x25 - PADRÃO CELESC</t>
    </r>
  </si>
  <si>
    <t>CARTUCHO VERMELHO</t>
  </si>
  <si>
    <r>
      <rPr>
        <sz val="8"/>
        <rFont val="Times New Roman"/>
        <family val="1"/>
      </rPr>
      <t>CONECTOR AMPACTINHA TIPO 1 (25/35)</t>
    </r>
  </si>
  <si>
    <r>
      <rPr>
        <sz val="8"/>
        <rFont val="Times New Roman"/>
        <family val="1"/>
      </rPr>
      <t>CONECTOR DUPLO P/ HASTE TERRA</t>
    </r>
  </si>
  <si>
    <r>
      <rPr>
        <sz val="8"/>
        <rFont val="Times New Roman"/>
        <family val="1"/>
      </rPr>
      <t>CONECTOR SPLIT BOLT 150mm²</t>
    </r>
  </si>
  <si>
    <r>
      <rPr>
        <sz val="8"/>
        <rFont val="Times New Roman"/>
        <family val="1"/>
      </rPr>
      <t>CONECTOR TIPO CUNHO CABO 2/2</t>
    </r>
  </si>
  <si>
    <r>
      <rPr>
        <sz val="8"/>
        <rFont val="Times New Roman"/>
        <family val="1"/>
      </rPr>
      <t>CONECTOR TIPO SAPATA PARA CABO 35mm²</t>
    </r>
  </si>
  <si>
    <r>
      <rPr>
        <sz val="8"/>
        <rFont val="Times New Roman"/>
        <family val="1"/>
      </rPr>
      <t>CONECTOR TIPO SAPATA PARA CABO 50mm²</t>
    </r>
  </si>
  <si>
    <r>
      <rPr>
        <sz val="8"/>
        <rFont val="Times New Roman"/>
        <family val="1"/>
      </rPr>
      <t>CONJUNTO FITA DE AÇO GALV. COM PRESILIAS</t>
    </r>
  </si>
  <si>
    <t>CONJUNTO SUPORTE PARA TRANFORMADOR</t>
  </si>
  <si>
    <r>
      <rPr>
        <sz val="8"/>
        <rFont val="Times New Roman"/>
        <family val="1"/>
      </rPr>
      <t>CURVA 90º PVC 1’’</t>
    </r>
  </si>
  <si>
    <r>
      <rPr>
        <sz val="8"/>
        <rFont val="Times New Roman"/>
        <family val="1"/>
      </rPr>
      <t>CURVA 90º PVC 3’’</t>
    </r>
  </si>
  <si>
    <r>
      <rPr>
        <sz val="8"/>
        <rFont val="Times New Roman"/>
        <family val="1"/>
      </rPr>
      <t>DPS CLASSE 1 275VCA 45 KA</t>
    </r>
  </si>
  <si>
    <r>
      <rPr>
        <sz val="8"/>
        <rFont val="Times New Roman"/>
        <family val="1"/>
      </rPr>
      <t>DUTO CORRUGADO LARANJA 1/2</t>
    </r>
  </si>
  <si>
    <r>
      <rPr>
        <sz val="8"/>
        <rFont val="Times New Roman"/>
        <family val="1"/>
      </rPr>
      <t>ELETRODUTO PVC RÍGIDO 1’’</t>
    </r>
  </si>
  <si>
    <r>
      <rPr>
        <sz val="8"/>
        <rFont val="Times New Roman"/>
        <family val="1"/>
      </rPr>
      <t>ELETRODUTO PVC RÍGIDO 3’’</t>
    </r>
  </si>
  <si>
    <r>
      <rPr>
        <sz val="8"/>
        <rFont val="Times New Roman"/>
        <family val="1"/>
      </rPr>
      <t>FITA AUTO FUSAO 10M</t>
    </r>
  </si>
  <si>
    <r>
      <rPr>
        <sz val="8"/>
        <rFont val="Times New Roman"/>
        <family val="1"/>
      </rPr>
      <t>FITA ISOLANTE 20M</t>
    </r>
  </si>
  <si>
    <r>
      <rPr>
        <sz val="8"/>
        <rFont val="Times New Roman"/>
        <family val="1"/>
      </rPr>
      <t>GANCHO PARA OLHAL</t>
    </r>
  </si>
  <si>
    <r>
      <rPr>
        <sz val="8"/>
        <rFont val="Times New Roman"/>
        <family val="1"/>
      </rPr>
      <t>HASTE TERRA 5/8’’ x 2,40MT 15,88MM</t>
    </r>
  </si>
  <si>
    <r>
      <rPr>
        <sz val="8"/>
        <rFont val="Times New Roman"/>
        <family val="1"/>
      </rPr>
      <t>INTERRUPTOR DE EMBUTIR SIMPLES</t>
    </r>
  </si>
  <si>
    <r>
      <rPr>
        <sz val="8"/>
        <rFont val="Times New Roman"/>
        <family val="1"/>
      </rPr>
      <t>ISOLADOR BASTAO POLIMERICO 25KV</t>
    </r>
  </si>
  <si>
    <r>
      <rPr>
        <sz val="8"/>
        <rFont val="Times New Roman"/>
        <family val="1"/>
      </rPr>
      <t>ISOLADOR DE BT 30X30CM M6</t>
    </r>
  </si>
  <si>
    <r>
      <rPr>
        <sz val="8"/>
        <rFont val="Times New Roman"/>
        <family val="1"/>
      </rPr>
      <t>LUVA PARA DUTO PVC 1’’</t>
    </r>
  </si>
  <si>
    <r>
      <rPr>
        <sz val="8"/>
        <rFont val="Times New Roman"/>
        <family val="1"/>
      </rPr>
      <t>LUVA PARA DUTO PVC 3’’</t>
    </r>
  </si>
  <si>
    <r>
      <rPr>
        <sz val="8"/>
        <rFont val="Times New Roman"/>
        <family val="1"/>
      </rPr>
      <t>MAO FRANCESA PERF.726MM</t>
    </r>
  </si>
  <si>
    <r>
      <rPr>
        <sz val="8"/>
        <rFont val="Times New Roman"/>
        <family val="1"/>
      </rPr>
      <t>OLHAL P/ PARAFUSO FERRO MOD.5000</t>
    </r>
  </si>
  <si>
    <r>
      <rPr>
        <sz val="8"/>
        <rFont val="Times New Roman"/>
        <family val="1"/>
      </rPr>
      <t>PARAFUSO 3.9X32mm</t>
    </r>
  </si>
  <si>
    <r>
      <rPr>
        <sz val="8"/>
        <rFont val="Times New Roman"/>
        <family val="1"/>
      </rPr>
      <t>PARAFUSO DE AÇO 5/16X3/4’’</t>
    </r>
  </si>
  <si>
    <r>
      <rPr>
        <sz val="8"/>
        <rFont val="Times New Roman"/>
        <family val="1"/>
      </rPr>
      <t>PARAFUSO M6 X ¼’’</t>
    </r>
  </si>
  <si>
    <r>
      <rPr>
        <sz val="8"/>
        <rFont val="Times New Roman"/>
        <family val="1"/>
      </rPr>
      <t>PARAFUSO MAQ. 5/8’’ 45MM</t>
    </r>
  </si>
  <si>
    <r>
      <rPr>
        <sz val="8"/>
        <rFont val="Times New Roman"/>
        <family val="1"/>
      </rPr>
      <t>PARA-RAIO POLIMETRICO 21KV-10KA</t>
    </r>
  </si>
  <si>
    <r>
      <rPr>
        <sz val="8"/>
        <rFont val="Times New Roman"/>
        <family val="1"/>
      </rPr>
      <t>PLACA PERIGO ALTA TENSAO</t>
    </r>
  </si>
  <si>
    <r>
      <rPr>
        <sz val="8"/>
        <rFont val="Times New Roman"/>
        <family val="1"/>
      </rPr>
      <t>PLAFOM PVC PARA LAMPA E27</t>
    </r>
  </si>
  <si>
    <r>
      <rPr>
        <sz val="8"/>
        <rFont val="Times New Roman"/>
        <family val="1"/>
      </rPr>
      <t>PORCA ¼’’</t>
    </r>
  </si>
  <si>
    <r>
      <rPr>
        <sz val="8"/>
        <rFont val="Times New Roman"/>
        <family val="1"/>
      </rPr>
      <t>PORCA 5/16</t>
    </r>
  </si>
  <si>
    <r>
      <rPr>
        <sz val="8"/>
        <rFont val="Times New Roman"/>
        <family val="1"/>
      </rPr>
      <t>POSTE CONCRETO PRE-MOLD DT 11-600 DAN</t>
    </r>
  </si>
  <si>
    <r>
      <rPr>
        <sz val="8"/>
        <rFont val="Times New Roman"/>
        <family val="1"/>
      </rPr>
      <t>QUADRO DE COMANDO 60X40X25cm</t>
    </r>
  </si>
  <si>
    <r>
      <rPr>
        <sz val="8"/>
        <rFont val="Times New Roman"/>
        <family val="1"/>
      </rPr>
      <t>REBITE 5X16’</t>
    </r>
  </si>
  <si>
    <r>
      <rPr>
        <sz val="8"/>
        <rFont val="Times New Roman"/>
        <family val="1"/>
      </rPr>
      <t>RONDANA DE PORCELA</t>
    </r>
  </si>
  <si>
    <r>
      <rPr>
        <sz val="8"/>
        <rFont val="Times New Roman"/>
        <family val="1"/>
      </rPr>
      <t>TAMPA DE F. 70X46cm "ENERGIA ELETRICA" 125KN</t>
    </r>
  </si>
  <si>
    <r>
      <rPr>
        <sz val="8"/>
        <rFont val="Times New Roman"/>
        <family val="1"/>
      </rPr>
      <t>TRILHO PARA CONTATOR/DISJ</t>
    </r>
  </si>
  <si>
    <r>
      <rPr>
        <sz val="8"/>
        <rFont val="Times New Roman"/>
        <family val="1"/>
      </rPr>
      <t>TUBO DE SILICONE DE 300G</t>
    </r>
  </si>
  <si>
    <t xml:space="preserve">MÃO DE OBRA ELÉTRICA </t>
  </si>
  <si>
    <t xml:space="preserve">CONSTRUÇÃO DO ABRIGO CONFORME PROJETO </t>
  </si>
  <si>
    <t>TOTAL</t>
  </si>
  <si>
    <t>CABO COBRE 1KV EPR - 70mm² AZUL</t>
  </si>
  <si>
    <t>CABO COBRE 1KV EPR - 70mm² CINZA</t>
  </si>
  <si>
    <t>CABO COBRE 1KV EPR - 70mm² PRETO</t>
  </si>
  <si>
    <t>CABO COBRE 1KV EPR - 70mm² VERMELHO</t>
  </si>
  <si>
    <t>CABO DE COBRE 750V 70º 1,5mm²²</t>
  </si>
  <si>
    <t>DISJUNTOR TRIF. 175A - ICC 35KA CURVA C</t>
  </si>
  <si>
    <t>DISJUNTOR MONOFASICO DE 60A CURVA B</t>
  </si>
  <si>
    <t>CABO DE ALUMINIO AWG 2 CA (10,9m/Kg) - PADRÃO CELESC</t>
  </si>
  <si>
    <t>DISJUNTOR MONOFASICO DE 5A CURVA B</t>
  </si>
  <si>
    <t>BARRAMENTO DE COBRE 40X3mm</t>
  </si>
  <si>
    <t>ORÇAMENTO MÉDIO</t>
  </si>
  <si>
    <t>TRANSFORMADOR TRIFÁSICO A ÓLEO 112,5 KVA 23,1/0,38KV WEG</t>
  </si>
  <si>
    <t>OBS: TODOS OS MATERIAS DEVEM SEGUIR PADRÃO CELESC</t>
  </si>
  <si>
    <t>CRUZETA DE CONCRETO OU FERRO GALV. 90X90X210cm</t>
  </si>
  <si>
    <t>PARAFUSO MAQ. 5/8’’ 250MM</t>
  </si>
  <si>
    <t>PARAFUSO MAQ. 5/8’’ 160MM</t>
  </si>
  <si>
    <t>LAMPADA LED 15W</t>
  </si>
  <si>
    <t>CHAPA POLICABONATO TRANSPAR. COM ESP.3mm de (60x40) cm</t>
  </si>
  <si>
    <t>TERMINAL DE PRESSAO TIPO OLHAL CABO 70mm²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</si>
</sst>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sz val="8"/>
      <color rgb="FF000000"/>
      <name val="Times New Roman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0"/>
      <color theme="1"/>
      <name val="Times New Roman"/>
      <family val="1"/>
    </font>
    <font>
      <sz val="7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5" fillId="0" borderId="0" xfId="0" applyFont="1" applyFill="1" applyBorder="1" applyAlignment="1">
      <alignment vertical="top" wrapText="1"/>
    </xf>
    <xf numFmtId="0" fontId="0" fillId="0" borderId="0" xfId="0" applyBorder="1"/>
    <xf numFmtId="44" fontId="4" fillId="0" borderId="0" xfId="1" applyFont="1" applyBorder="1" applyAlignment="1">
      <alignment vertical="center"/>
    </xf>
    <xf numFmtId="1" fontId="8" fillId="0" borderId="7" xfId="0" applyNumberFormat="1" applyFont="1" applyFill="1" applyBorder="1" applyAlignment="1">
      <alignment horizontal="center" vertical="top" shrinkToFit="1"/>
    </xf>
    <xf numFmtId="0" fontId="9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44" fontId="4" fillId="0" borderId="7" xfId="1" applyFont="1" applyBorder="1" applyAlignment="1">
      <alignment vertical="center"/>
    </xf>
    <xf numFmtId="1" fontId="10" fillId="0" borderId="7" xfId="0" applyNumberFormat="1" applyFont="1" applyFill="1" applyBorder="1" applyAlignment="1">
      <alignment horizontal="center" vertical="top" shrinkToFit="1"/>
    </xf>
    <xf numFmtId="44" fontId="11" fillId="0" borderId="7" xfId="1" applyFont="1" applyBorder="1" applyAlignment="1">
      <alignment vertical="center"/>
    </xf>
    <xf numFmtId="0" fontId="6" fillId="0" borderId="8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1" fontId="8" fillId="0" borderId="7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9" xfId="0" applyFont="1" applyBorder="1" applyAlignment="1">
      <alignment vertical="center"/>
    </xf>
    <xf numFmtId="1" fontId="8" fillId="0" borderId="9" xfId="0" applyNumberFormat="1" applyFont="1" applyFill="1" applyBorder="1" applyAlignment="1">
      <alignment horizontal="center" vertical="top" shrinkToFi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44" fontId="7" fillId="0" borderId="9" xfId="1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28574</xdr:rowOff>
    </xdr:from>
    <xdr:to>
      <xdr:col>1</xdr:col>
      <xdr:colOff>695325</xdr:colOff>
      <xdr:row>5</xdr:row>
      <xdr:rowOff>52703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95A59C5-85AD-4C3F-9F81-33175DD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219074"/>
          <a:ext cx="895348" cy="862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tabSelected="1" topLeftCell="A67" zoomScaleNormal="100" workbookViewId="0">
      <selection activeCell="E91" sqref="E91"/>
    </sheetView>
  </sheetViews>
  <sheetFormatPr defaultRowHeight="15" x14ac:dyDescent="0.25"/>
  <cols>
    <col min="1" max="1" width="4.42578125" bestFit="1" customWidth="1"/>
    <col min="2" max="2" width="11.140625" bestFit="1" customWidth="1"/>
    <col min="3" max="3" width="50.7109375" customWidth="1"/>
    <col min="4" max="4" width="11.5703125" customWidth="1"/>
    <col min="5" max="5" width="15.5703125" customWidth="1"/>
    <col min="8" max="8" width="41.140625" customWidth="1"/>
  </cols>
  <sheetData>
    <row r="1" spans="1:15" ht="15" customHeight="1" x14ac:dyDescent="0.25">
      <c r="A1" s="5"/>
      <c r="B1" s="5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20.25" customHeight="1" x14ac:dyDescent="0.25">
      <c r="A2" s="5"/>
      <c r="B2" s="7"/>
      <c r="C2" s="20" t="s">
        <v>0</v>
      </c>
      <c r="D2" s="20"/>
      <c r="E2" s="20"/>
      <c r="F2" s="3"/>
      <c r="G2" s="3"/>
      <c r="H2" s="3"/>
      <c r="I2" s="3"/>
      <c r="J2" s="3"/>
      <c r="K2" s="3"/>
      <c r="L2" s="3"/>
      <c r="M2" s="3"/>
      <c r="N2" s="3"/>
      <c r="O2" s="4"/>
    </row>
    <row r="3" spans="1:15" ht="15.75" customHeight="1" x14ac:dyDescent="0.25">
      <c r="A3" s="5"/>
      <c r="B3" s="7"/>
      <c r="C3" s="21" t="s">
        <v>1</v>
      </c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4"/>
    </row>
    <row r="4" spans="1:15" ht="15" customHeight="1" x14ac:dyDescent="0.25">
      <c r="A4" s="5"/>
      <c r="B4" s="7"/>
      <c r="C4" s="22" t="s">
        <v>2</v>
      </c>
      <c r="D4" s="22"/>
      <c r="E4" s="22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15" customHeight="1" x14ac:dyDescent="0.25">
      <c r="A5" s="5"/>
      <c r="B5" s="7"/>
      <c r="C5" s="22" t="s">
        <v>3</v>
      </c>
      <c r="D5" s="22"/>
      <c r="E5" s="22"/>
      <c r="F5" s="3"/>
      <c r="G5" s="3"/>
      <c r="H5" s="3"/>
      <c r="I5" s="3"/>
      <c r="J5" s="3"/>
      <c r="K5" s="3"/>
      <c r="L5" s="3"/>
      <c r="M5" s="3"/>
      <c r="N5" s="3"/>
      <c r="O5" s="4"/>
    </row>
    <row r="6" spans="1:15" ht="15.75" customHeight="1" thickBot="1" x14ac:dyDescent="0.3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"/>
    </row>
    <row r="7" spans="1:15" s="7" customFormat="1" ht="16.5" customHeight="1" thickBot="1" x14ac:dyDescent="0.3">
      <c r="A7" s="25" t="s">
        <v>89</v>
      </c>
      <c r="B7" s="26"/>
      <c r="C7" s="26"/>
      <c r="D7" s="26"/>
      <c r="E7" s="27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15" t="s">
        <v>5</v>
      </c>
      <c r="B8" s="15" t="s">
        <v>6</v>
      </c>
      <c r="C8" s="16" t="s">
        <v>7</v>
      </c>
      <c r="D8" s="17" t="s">
        <v>8</v>
      </c>
      <c r="E8" s="17" t="s">
        <v>9</v>
      </c>
    </row>
    <row r="9" spans="1:15" ht="15" customHeight="1" x14ac:dyDescent="0.25">
      <c r="A9" s="9">
        <v>4</v>
      </c>
      <c r="B9" s="10" t="s">
        <v>10</v>
      </c>
      <c r="C9" s="11" t="s">
        <v>11</v>
      </c>
      <c r="D9" s="12">
        <v>9.59</v>
      </c>
      <c r="E9" s="12">
        <f t="shared" ref="E9:E40" si="0">D9*A9</f>
        <v>38.36</v>
      </c>
    </row>
    <row r="10" spans="1:15" x14ac:dyDescent="0.25">
      <c r="A10" s="9">
        <v>1</v>
      </c>
      <c r="B10" s="10" t="s">
        <v>10</v>
      </c>
      <c r="C10" s="11" t="s">
        <v>12</v>
      </c>
      <c r="D10" s="12">
        <v>31.07</v>
      </c>
      <c r="E10" s="12">
        <f t="shared" si="0"/>
        <v>31.07</v>
      </c>
    </row>
    <row r="11" spans="1:15" x14ac:dyDescent="0.25">
      <c r="A11" s="9">
        <v>20</v>
      </c>
      <c r="B11" s="10" t="s">
        <v>10</v>
      </c>
      <c r="C11" s="11" t="s">
        <v>13</v>
      </c>
      <c r="D11" s="12">
        <v>0.28999999999999998</v>
      </c>
      <c r="E11" s="12">
        <f t="shared" si="0"/>
        <v>5.8</v>
      </c>
    </row>
    <row r="12" spans="1:15" x14ac:dyDescent="0.25">
      <c r="A12" s="9">
        <v>12</v>
      </c>
      <c r="B12" s="10" t="s">
        <v>10</v>
      </c>
      <c r="C12" s="11" t="s">
        <v>14</v>
      </c>
      <c r="D12" s="12">
        <v>1.65</v>
      </c>
      <c r="E12" s="12">
        <f t="shared" si="0"/>
        <v>19.799999999999997</v>
      </c>
    </row>
    <row r="13" spans="1:15" x14ac:dyDescent="0.25">
      <c r="A13" s="9">
        <v>8</v>
      </c>
      <c r="B13" s="10" t="s">
        <v>10</v>
      </c>
      <c r="C13" s="11" t="s">
        <v>15</v>
      </c>
      <c r="D13" s="12">
        <v>2.78</v>
      </c>
      <c r="E13" s="12">
        <f t="shared" si="0"/>
        <v>22.24</v>
      </c>
    </row>
    <row r="14" spans="1:15" x14ac:dyDescent="0.25">
      <c r="A14" s="9">
        <v>4</v>
      </c>
      <c r="B14" s="10" t="s">
        <v>10</v>
      </c>
      <c r="C14" s="11" t="s">
        <v>16</v>
      </c>
      <c r="D14" s="12">
        <v>13.18</v>
      </c>
      <c r="E14" s="12">
        <f t="shared" si="0"/>
        <v>52.72</v>
      </c>
    </row>
    <row r="15" spans="1:15" x14ac:dyDescent="0.25">
      <c r="A15" s="9">
        <v>25</v>
      </c>
      <c r="B15" s="10" t="s">
        <v>10</v>
      </c>
      <c r="C15" s="11" t="s">
        <v>17</v>
      </c>
      <c r="D15" s="12">
        <v>0.45</v>
      </c>
      <c r="E15" s="12">
        <f t="shared" si="0"/>
        <v>11.25</v>
      </c>
    </row>
    <row r="16" spans="1:15" x14ac:dyDescent="0.25">
      <c r="A16" s="9">
        <v>1</v>
      </c>
      <c r="B16" s="10" t="s">
        <v>10</v>
      </c>
      <c r="C16" s="11" t="s">
        <v>18</v>
      </c>
      <c r="D16" s="12">
        <v>27.08</v>
      </c>
      <c r="E16" s="12">
        <f t="shared" si="0"/>
        <v>27.08</v>
      </c>
    </row>
    <row r="17" spans="1:8" x14ac:dyDescent="0.25">
      <c r="A17" s="9">
        <v>1</v>
      </c>
      <c r="B17" s="10" t="s">
        <v>19</v>
      </c>
      <c r="C17" s="11" t="s">
        <v>88</v>
      </c>
      <c r="D17" s="12">
        <v>220</v>
      </c>
      <c r="E17" s="12">
        <f t="shared" si="0"/>
        <v>220</v>
      </c>
    </row>
    <row r="18" spans="1:8" x14ac:dyDescent="0.25">
      <c r="A18" s="9">
        <v>8</v>
      </c>
      <c r="B18" s="10" t="s">
        <v>10</v>
      </c>
      <c r="C18" s="11" t="s">
        <v>20</v>
      </c>
      <c r="D18" s="12">
        <v>2.74</v>
      </c>
      <c r="E18" s="12">
        <f t="shared" si="0"/>
        <v>21.92</v>
      </c>
    </row>
    <row r="19" spans="1:8" x14ac:dyDescent="0.25">
      <c r="A19" s="9">
        <v>4</v>
      </c>
      <c r="B19" s="10" t="s">
        <v>10</v>
      </c>
      <c r="C19" s="11" t="s">
        <v>21</v>
      </c>
      <c r="D19" s="12">
        <v>15.28</v>
      </c>
      <c r="E19" s="12">
        <f t="shared" si="0"/>
        <v>61.12</v>
      </c>
    </row>
    <row r="20" spans="1:8" x14ac:dyDescent="0.25">
      <c r="A20" s="9">
        <v>10</v>
      </c>
      <c r="B20" s="10" t="s">
        <v>10</v>
      </c>
      <c r="C20" s="11" t="s">
        <v>22</v>
      </c>
      <c r="D20" s="12">
        <v>0.72</v>
      </c>
      <c r="E20" s="12">
        <f t="shared" si="0"/>
        <v>7.1999999999999993</v>
      </c>
    </row>
    <row r="21" spans="1:8" x14ac:dyDescent="0.25">
      <c r="A21" s="9">
        <v>1</v>
      </c>
      <c r="B21" s="10" t="s">
        <v>10</v>
      </c>
      <c r="C21" s="11" t="s">
        <v>23</v>
      </c>
      <c r="D21" s="12">
        <v>34.270000000000003</v>
      </c>
      <c r="E21" s="12">
        <f t="shared" si="0"/>
        <v>34.270000000000003</v>
      </c>
    </row>
    <row r="22" spans="1:8" x14ac:dyDescent="0.25">
      <c r="A22" s="9">
        <v>4</v>
      </c>
      <c r="B22" s="10" t="s">
        <v>24</v>
      </c>
      <c r="C22" s="11" t="s">
        <v>25</v>
      </c>
      <c r="D22" s="12">
        <v>19</v>
      </c>
      <c r="E22" s="12">
        <f t="shared" si="0"/>
        <v>76</v>
      </c>
    </row>
    <row r="23" spans="1:8" x14ac:dyDescent="0.25">
      <c r="A23" s="9">
        <v>24</v>
      </c>
      <c r="B23" s="10" t="s">
        <v>24</v>
      </c>
      <c r="C23" s="11" t="s">
        <v>79</v>
      </c>
      <c r="D23" s="12">
        <v>79.44</v>
      </c>
      <c r="E23" s="12">
        <f t="shared" si="0"/>
        <v>1906.56</v>
      </c>
    </row>
    <row r="24" spans="1:8" x14ac:dyDescent="0.25">
      <c r="A24" s="9">
        <v>24</v>
      </c>
      <c r="B24" s="10" t="s">
        <v>24</v>
      </c>
      <c r="C24" s="11" t="s">
        <v>80</v>
      </c>
      <c r="D24" s="12">
        <v>79.44</v>
      </c>
      <c r="E24" s="12">
        <f t="shared" si="0"/>
        <v>1906.56</v>
      </c>
    </row>
    <row r="25" spans="1:8" x14ac:dyDescent="0.25">
      <c r="A25" s="9">
        <v>24</v>
      </c>
      <c r="B25" s="10" t="s">
        <v>24</v>
      </c>
      <c r="C25" s="11" t="s">
        <v>81</v>
      </c>
      <c r="D25" s="12">
        <v>79.44</v>
      </c>
      <c r="E25" s="12">
        <f t="shared" si="0"/>
        <v>1906.56</v>
      </c>
      <c r="H25" s="18"/>
    </row>
    <row r="26" spans="1:8" x14ac:dyDescent="0.25">
      <c r="A26" s="9">
        <v>24</v>
      </c>
      <c r="B26" s="10" t="s">
        <v>24</v>
      </c>
      <c r="C26" s="11" t="s">
        <v>82</v>
      </c>
      <c r="D26" s="12">
        <v>79.44</v>
      </c>
      <c r="E26" s="12">
        <f t="shared" si="0"/>
        <v>1906.56</v>
      </c>
    </row>
    <row r="27" spans="1:8" x14ac:dyDescent="0.25">
      <c r="A27" s="9">
        <v>6</v>
      </c>
      <c r="B27" s="10" t="s">
        <v>19</v>
      </c>
      <c r="C27" s="11" t="s">
        <v>86</v>
      </c>
      <c r="D27" s="12">
        <v>50.63</v>
      </c>
      <c r="E27" s="12">
        <f t="shared" si="0"/>
        <v>303.78000000000003</v>
      </c>
    </row>
    <row r="28" spans="1:8" ht="12.75" customHeight="1" x14ac:dyDescent="0.25">
      <c r="A28" s="9">
        <v>15</v>
      </c>
      <c r="B28" s="10" t="s">
        <v>24</v>
      </c>
      <c r="C28" s="11" t="s">
        <v>83</v>
      </c>
      <c r="D28" s="12">
        <v>13.87</v>
      </c>
      <c r="E28" s="12">
        <f t="shared" si="0"/>
        <v>208.04999999999998</v>
      </c>
    </row>
    <row r="29" spans="1:8" x14ac:dyDescent="0.25">
      <c r="A29" s="9">
        <v>35</v>
      </c>
      <c r="B29" s="10" t="s">
        <v>24</v>
      </c>
      <c r="C29" s="11" t="s">
        <v>26</v>
      </c>
      <c r="D29" s="12">
        <v>37.26</v>
      </c>
      <c r="E29" s="12">
        <f t="shared" si="0"/>
        <v>1304.0999999999999</v>
      </c>
    </row>
    <row r="30" spans="1:8" x14ac:dyDescent="0.25">
      <c r="A30" s="9">
        <v>35</v>
      </c>
      <c r="B30" s="10" t="s">
        <v>24</v>
      </c>
      <c r="C30" s="11" t="s">
        <v>27</v>
      </c>
      <c r="D30" s="12">
        <v>49.76</v>
      </c>
      <c r="E30" s="12">
        <f t="shared" si="0"/>
        <v>1741.6</v>
      </c>
    </row>
    <row r="31" spans="1:8" x14ac:dyDescent="0.25">
      <c r="A31" s="9">
        <v>3</v>
      </c>
      <c r="B31" s="10" t="s">
        <v>24</v>
      </c>
      <c r="C31" s="11" t="s">
        <v>28</v>
      </c>
      <c r="D31" s="12">
        <v>81</v>
      </c>
      <c r="E31" s="12">
        <f t="shared" si="0"/>
        <v>243</v>
      </c>
    </row>
    <row r="32" spans="1:8" x14ac:dyDescent="0.25">
      <c r="A32" s="9">
        <v>1</v>
      </c>
      <c r="B32" s="10" t="s">
        <v>10</v>
      </c>
      <c r="C32" s="11" t="s">
        <v>29</v>
      </c>
      <c r="D32" s="12">
        <v>489.67</v>
      </c>
      <c r="E32" s="12">
        <f t="shared" si="0"/>
        <v>489.67</v>
      </c>
    </row>
    <row r="33" spans="1:5" x14ac:dyDescent="0.25">
      <c r="A33" s="9">
        <v>1</v>
      </c>
      <c r="B33" s="10" t="s">
        <v>10</v>
      </c>
      <c r="C33" s="11" t="s">
        <v>30</v>
      </c>
      <c r="D33" s="12">
        <v>100</v>
      </c>
      <c r="E33" s="12">
        <f t="shared" si="0"/>
        <v>100</v>
      </c>
    </row>
    <row r="34" spans="1:5" x14ac:dyDescent="0.25">
      <c r="A34" s="9">
        <v>1</v>
      </c>
      <c r="B34" s="10" t="s">
        <v>10</v>
      </c>
      <c r="C34" s="11" t="s">
        <v>31</v>
      </c>
      <c r="D34" s="12">
        <v>1075</v>
      </c>
      <c r="E34" s="12">
        <f t="shared" si="0"/>
        <v>1075</v>
      </c>
    </row>
    <row r="35" spans="1:5" x14ac:dyDescent="0.25">
      <c r="A35" s="9">
        <v>2</v>
      </c>
      <c r="B35" s="10" t="s">
        <v>10</v>
      </c>
      <c r="C35" s="11" t="s">
        <v>32</v>
      </c>
      <c r="D35" s="12">
        <v>4.03</v>
      </c>
      <c r="E35" s="12">
        <f t="shared" si="0"/>
        <v>8.06</v>
      </c>
    </row>
    <row r="36" spans="1:5" x14ac:dyDescent="0.25">
      <c r="A36" s="9">
        <v>1</v>
      </c>
      <c r="B36" s="10" t="s">
        <v>10</v>
      </c>
      <c r="C36" s="11" t="s">
        <v>33</v>
      </c>
      <c r="D36" s="12">
        <v>1084.67</v>
      </c>
      <c r="E36" s="12">
        <f t="shared" si="0"/>
        <v>1084.67</v>
      </c>
    </row>
    <row r="37" spans="1:5" x14ac:dyDescent="0.25">
      <c r="A37" s="9">
        <v>4</v>
      </c>
      <c r="B37" s="10" t="s">
        <v>10</v>
      </c>
      <c r="C37" s="11" t="s">
        <v>34</v>
      </c>
      <c r="D37" s="12">
        <v>9.23</v>
      </c>
      <c r="E37" s="12">
        <f t="shared" si="0"/>
        <v>36.92</v>
      </c>
    </row>
    <row r="38" spans="1:5" ht="14.25" customHeight="1" x14ac:dyDescent="0.25">
      <c r="A38" s="9">
        <v>1</v>
      </c>
      <c r="B38" s="10" t="s">
        <v>10</v>
      </c>
      <c r="C38" s="11" t="s">
        <v>96</v>
      </c>
      <c r="D38" s="12">
        <v>242</v>
      </c>
      <c r="E38" s="12">
        <f t="shared" si="0"/>
        <v>242</v>
      </c>
    </row>
    <row r="39" spans="1:5" x14ac:dyDescent="0.25">
      <c r="A39" s="9">
        <v>2</v>
      </c>
      <c r="B39" s="10" t="s">
        <v>10</v>
      </c>
      <c r="C39" s="11" t="s">
        <v>35</v>
      </c>
      <c r="D39" s="12">
        <v>15.75</v>
      </c>
      <c r="E39" s="12">
        <f t="shared" si="0"/>
        <v>31.5</v>
      </c>
    </row>
    <row r="40" spans="1:5" x14ac:dyDescent="0.25">
      <c r="A40" s="19">
        <v>7</v>
      </c>
      <c r="B40" s="10" t="s">
        <v>10</v>
      </c>
      <c r="C40" s="11" t="s">
        <v>36</v>
      </c>
      <c r="D40" s="12">
        <v>30</v>
      </c>
      <c r="E40" s="12">
        <f t="shared" si="0"/>
        <v>210</v>
      </c>
    </row>
    <row r="41" spans="1:5" x14ac:dyDescent="0.25">
      <c r="A41" s="19">
        <v>1</v>
      </c>
      <c r="B41" s="10" t="s">
        <v>10</v>
      </c>
      <c r="C41" s="11" t="s">
        <v>37</v>
      </c>
      <c r="D41" s="12">
        <v>37.92</v>
      </c>
      <c r="E41" s="12">
        <f t="shared" ref="E41:E72" si="1">D41*A41</f>
        <v>37.92</v>
      </c>
    </row>
    <row r="42" spans="1:5" x14ac:dyDescent="0.25">
      <c r="A42" s="19">
        <v>4</v>
      </c>
      <c r="B42" s="10" t="s">
        <v>10</v>
      </c>
      <c r="C42" s="11" t="s">
        <v>38</v>
      </c>
      <c r="D42" s="12">
        <v>15</v>
      </c>
      <c r="E42" s="12">
        <f t="shared" si="1"/>
        <v>60</v>
      </c>
    </row>
    <row r="43" spans="1:5" x14ac:dyDescent="0.25">
      <c r="A43" s="19">
        <v>8</v>
      </c>
      <c r="B43" s="10" t="s">
        <v>10</v>
      </c>
      <c r="C43" s="11" t="s">
        <v>39</v>
      </c>
      <c r="D43" s="12">
        <v>16.72</v>
      </c>
      <c r="E43" s="12">
        <f t="shared" si="1"/>
        <v>133.76</v>
      </c>
    </row>
    <row r="44" spans="1:5" x14ac:dyDescent="0.25">
      <c r="A44" s="19">
        <v>2</v>
      </c>
      <c r="B44" s="10" t="s">
        <v>10</v>
      </c>
      <c r="C44" s="11" t="s">
        <v>40</v>
      </c>
      <c r="D44" s="12">
        <v>20.84</v>
      </c>
      <c r="E44" s="12">
        <f t="shared" si="1"/>
        <v>41.68</v>
      </c>
    </row>
    <row r="45" spans="1:5" x14ac:dyDescent="0.25">
      <c r="A45" s="19">
        <v>1</v>
      </c>
      <c r="B45" s="10" t="s">
        <v>10</v>
      </c>
      <c r="C45" s="11" t="s">
        <v>41</v>
      </c>
      <c r="D45" s="12">
        <v>122.28</v>
      </c>
      <c r="E45" s="12">
        <f t="shared" si="1"/>
        <v>122.28</v>
      </c>
    </row>
    <row r="46" spans="1:5" x14ac:dyDescent="0.25">
      <c r="A46" s="19">
        <v>2</v>
      </c>
      <c r="B46" s="10" t="s">
        <v>10</v>
      </c>
      <c r="C46" s="11" t="s">
        <v>42</v>
      </c>
      <c r="D46" s="12">
        <v>300</v>
      </c>
      <c r="E46" s="12">
        <f t="shared" si="1"/>
        <v>600</v>
      </c>
    </row>
    <row r="47" spans="1:5" x14ac:dyDescent="0.25">
      <c r="A47" s="19">
        <v>1</v>
      </c>
      <c r="B47" s="10" t="s">
        <v>10</v>
      </c>
      <c r="C47" s="11" t="s">
        <v>92</v>
      </c>
      <c r="D47" s="12">
        <v>523.5</v>
      </c>
      <c r="E47" s="12">
        <f t="shared" si="1"/>
        <v>523.5</v>
      </c>
    </row>
    <row r="48" spans="1:5" x14ac:dyDescent="0.25">
      <c r="A48" s="19">
        <v>6</v>
      </c>
      <c r="B48" s="10" t="s">
        <v>10</v>
      </c>
      <c r="C48" s="11" t="s">
        <v>43</v>
      </c>
      <c r="D48" s="12">
        <v>6.98</v>
      </c>
      <c r="E48" s="12">
        <f t="shared" si="1"/>
        <v>41.88</v>
      </c>
    </row>
    <row r="49" spans="1:5" x14ac:dyDescent="0.25">
      <c r="A49" s="19">
        <v>3</v>
      </c>
      <c r="B49" s="10" t="s">
        <v>10</v>
      </c>
      <c r="C49" s="11" t="s">
        <v>44</v>
      </c>
      <c r="D49" s="12">
        <v>69.5</v>
      </c>
      <c r="E49" s="12">
        <f t="shared" si="1"/>
        <v>208.5</v>
      </c>
    </row>
    <row r="50" spans="1:5" x14ac:dyDescent="0.25">
      <c r="A50" s="19">
        <v>1</v>
      </c>
      <c r="B50" s="10" t="s">
        <v>10</v>
      </c>
      <c r="C50" s="11" t="s">
        <v>87</v>
      </c>
      <c r="D50" s="12">
        <v>11.6</v>
      </c>
      <c r="E50" s="12">
        <f t="shared" si="1"/>
        <v>11.6</v>
      </c>
    </row>
    <row r="51" spans="1:5" x14ac:dyDescent="0.25">
      <c r="A51" s="19">
        <v>1</v>
      </c>
      <c r="B51" s="10" t="s">
        <v>10</v>
      </c>
      <c r="C51" s="11" t="s">
        <v>85</v>
      </c>
      <c r="D51" s="12">
        <v>90</v>
      </c>
      <c r="E51" s="12">
        <f t="shared" si="1"/>
        <v>90</v>
      </c>
    </row>
    <row r="52" spans="1:5" x14ac:dyDescent="0.25">
      <c r="A52" s="19">
        <v>1</v>
      </c>
      <c r="B52" s="10" t="s">
        <v>10</v>
      </c>
      <c r="C52" s="11" t="s">
        <v>84</v>
      </c>
      <c r="D52" s="12">
        <v>550.16999999999996</v>
      </c>
      <c r="E52" s="12">
        <f t="shared" si="1"/>
        <v>550.16999999999996</v>
      </c>
    </row>
    <row r="53" spans="1:5" x14ac:dyDescent="0.25">
      <c r="A53" s="19">
        <v>3</v>
      </c>
      <c r="B53" s="10" t="s">
        <v>10</v>
      </c>
      <c r="C53" s="11" t="s">
        <v>45</v>
      </c>
      <c r="D53" s="12">
        <v>270</v>
      </c>
      <c r="E53" s="12">
        <f t="shared" si="1"/>
        <v>810</v>
      </c>
    </row>
    <row r="54" spans="1:5" x14ac:dyDescent="0.25">
      <c r="A54" s="19">
        <v>7</v>
      </c>
      <c r="B54" s="10" t="s">
        <v>24</v>
      </c>
      <c r="C54" s="11" t="s">
        <v>46</v>
      </c>
      <c r="D54" s="12">
        <v>6.34</v>
      </c>
      <c r="E54" s="12">
        <f t="shared" si="1"/>
        <v>44.379999999999995</v>
      </c>
    </row>
    <row r="55" spans="1:5" x14ac:dyDescent="0.25">
      <c r="A55" s="19">
        <v>6</v>
      </c>
      <c r="B55" s="10" t="s">
        <v>10</v>
      </c>
      <c r="C55" s="11" t="s">
        <v>47</v>
      </c>
      <c r="D55" s="12">
        <v>24.3</v>
      </c>
      <c r="E55" s="12">
        <f t="shared" si="1"/>
        <v>145.80000000000001</v>
      </c>
    </row>
    <row r="56" spans="1:5" x14ac:dyDescent="0.25">
      <c r="A56" s="19">
        <v>3</v>
      </c>
      <c r="B56" s="10" t="s">
        <v>10</v>
      </c>
      <c r="C56" s="11" t="s">
        <v>48</v>
      </c>
      <c r="D56" s="12">
        <v>107.28</v>
      </c>
      <c r="E56" s="12">
        <f t="shared" si="1"/>
        <v>321.84000000000003</v>
      </c>
    </row>
    <row r="57" spans="1:5" x14ac:dyDescent="0.25">
      <c r="A57" s="19">
        <v>1</v>
      </c>
      <c r="B57" s="10" t="s">
        <v>10</v>
      </c>
      <c r="C57" s="11" t="s">
        <v>49</v>
      </c>
      <c r="D57" s="12">
        <v>23.1</v>
      </c>
      <c r="E57" s="12">
        <f t="shared" si="1"/>
        <v>23.1</v>
      </c>
    </row>
    <row r="58" spans="1:5" x14ac:dyDescent="0.25">
      <c r="A58" s="19">
        <v>1</v>
      </c>
      <c r="B58" s="10" t="s">
        <v>10</v>
      </c>
      <c r="C58" s="11" t="s">
        <v>50</v>
      </c>
      <c r="D58" s="12">
        <v>7.77</v>
      </c>
      <c r="E58" s="12">
        <f t="shared" si="1"/>
        <v>7.77</v>
      </c>
    </row>
    <row r="59" spans="1:5" x14ac:dyDescent="0.25">
      <c r="A59" s="19">
        <v>3</v>
      </c>
      <c r="B59" s="10" t="s">
        <v>10</v>
      </c>
      <c r="C59" s="11" t="s">
        <v>51</v>
      </c>
      <c r="D59" s="12">
        <v>120</v>
      </c>
      <c r="E59" s="12">
        <f t="shared" si="1"/>
        <v>360</v>
      </c>
    </row>
    <row r="60" spans="1:5" x14ac:dyDescent="0.25">
      <c r="A60" s="19">
        <v>8</v>
      </c>
      <c r="B60" s="10" t="s">
        <v>10</v>
      </c>
      <c r="C60" s="11" t="s">
        <v>52</v>
      </c>
      <c r="D60" s="12">
        <v>104.42</v>
      </c>
      <c r="E60" s="12">
        <f t="shared" si="1"/>
        <v>835.36</v>
      </c>
    </row>
    <row r="61" spans="1:5" x14ac:dyDescent="0.25">
      <c r="A61" s="19">
        <v>1</v>
      </c>
      <c r="B61" s="10" t="s">
        <v>10</v>
      </c>
      <c r="C61" s="11" t="s">
        <v>53</v>
      </c>
      <c r="D61" s="12">
        <v>12.62</v>
      </c>
      <c r="E61" s="12">
        <f t="shared" si="1"/>
        <v>12.62</v>
      </c>
    </row>
    <row r="62" spans="1:5" x14ac:dyDescent="0.25">
      <c r="A62" s="19">
        <v>3</v>
      </c>
      <c r="B62" s="10" t="s">
        <v>10</v>
      </c>
      <c r="C62" s="11" t="s">
        <v>54</v>
      </c>
      <c r="D62" s="12">
        <v>85.63</v>
      </c>
      <c r="E62" s="12">
        <f t="shared" si="1"/>
        <v>256.89</v>
      </c>
    </row>
    <row r="63" spans="1:5" x14ac:dyDescent="0.25">
      <c r="A63" s="19">
        <v>2</v>
      </c>
      <c r="B63" s="10" t="s">
        <v>10</v>
      </c>
      <c r="C63" s="11" t="s">
        <v>55</v>
      </c>
      <c r="D63" s="12">
        <v>11.88</v>
      </c>
      <c r="E63" s="12">
        <f t="shared" si="1"/>
        <v>23.76</v>
      </c>
    </row>
    <row r="64" spans="1:5" x14ac:dyDescent="0.25">
      <c r="A64" s="19">
        <v>1</v>
      </c>
      <c r="B64" s="10" t="s">
        <v>10</v>
      </c>
      <c r="C64" s="11" t="s">
        <v>95</v>
      </c>
      <c r="D64" s="12">
        <v>18.899999999999999</v>
      </c>
      <c r="E64" s="12">
        <f t="shared" si="1"/>
        <v>18.899999999999999</v>
      </c>
    </row>
    <row r="65" spans="1:5" x14ac:dyDescent="0.25">
      <c r="A65" s="19">
        <v>6</v>
      </c>
      <c r="B65" s="10" t="s">
        <v>10</v>
      </c>
      <c r="C65" s="11" t="s">
        <v>56</v>
      </c>
      <c r="D65" s="12">
        <v>3.48</v>
      </c>
      <c r="E65" s="12">
        <f t="shared" si="1"/>
        <v>20.88</v>
      </c>
    </row>
    <row r="66" spans="1:5" x14ac:dyDescent="0.25">
      <c r="A66" s="19">
        <v>6</v>
      </c>
      <c r="B66" s="10" t="s">
        <v>10</v>
      </c>
      <c r="C66" s="11" t="s">
        <v>57</v>
      </c>
      <c r="D66" s="12">
        <v>25.48</v>
      </c>
      <c r="E66" s="12">
        <f t="shared" si="1"/>
        <v>152.88</v>
      </c>
    </row>
    <row r="67" spans="1:5" x14ac:dyDescent="0.25">
      <c r="A67" s="19">
        <v>1</v>
      </c>
      <c r="B67" s="10" t="s">
        <v>10</v>
      </c>
      <c r="C67" s="11" t="s">
        <v>58</v>
      </c>
      <c r="D67" s="12">
        <v>73.3</v>
      </c>
      <c r="E67" s="12">
        <f t="shared" si="1"/>
        <v>73.3</v>
      </c>
    </row>
    <row r="68" spans="1:5" x14ac:dyDescent="0.25">
      <c r="A68" s="19">
        <v>3</v>
      </c>
      <c r="B68" s="10" t="s">
        <v>10</v>
      </c>
      <c r="C68" s="11" t="s">
        <v>59</v>
      </c>
      <c r="D68" s="12">
        <v>43.3</v>
      </c>
      <c r="E68" s="12">
        <f t="shared" si="1"/>
        <v>129.89999999999998</v>
      </c>
    </row>
    <row r="69" spans="1:5" x14ac:dyDescent="0.25">
      <c r="A69" s="19">
        <v>10</v>
      </c>
      <c r="B69" s="10" t="s">
        <v>10</v>
      </c>
      <c r="C69" s="11" t="s">
        <v>60</v>
      </c>
      <c r="D69" s="12">
        <v>5.09</v>
      </c>
      <c r="E69" s="12">
        <f t="shared" si="1"/>
        <v>50.9</v>
      </c>
    </row>
    <row r="70" spans="1:5" x14ac:dyDescent="0.25">
      <c r="A70" s="19">
        <v>10</v>
      </c>
      <c r="B70" s="10" t="s">
        <v>10</v>
      </c>
      <c r="C70" s="11" t="s">
        <v>61</v>
      </c>
      <c r="D70" s="12">
        <v>19.13</v>
      </c>
      <c r="E70" s="12">
        <f t="shared" si="1"/>
        <v>191.29999999999998</v>
      </c>
    </row>
    <row r="71" spans="1:5" x14ac:dyDescent="0.25">
      <c r="A71" s="19">
        <v>4</v>
      </c>
      <c r="B71" s="10" t="s">
        <v>10</v>
      </c>
      <c r="C71" s="11" t="s">
        <v>62</v>
      </c>
      <c r="D71" s="12">
        <v>11.3</v>
      </c>
      <c r="E71" s="12">
        <f t="shared" si="1"/>
        <v>45.2</v>
      </c>
    </row>
    <row r="72" spans="1:5" x14ac:dyDescent="0.25">
      <c r="A72" s="19">
        <v>3</v>
      </c>
      <c r="B72" s="10" t="s">
        <v>10</v>
      </c>
      <c r="C72" s="11" t="s">
        <v>94</v>
      </c>
      <c r="D72" s="12">
        <v>15.5</v>
      </c>
      <c r="E72" s="12">
        <f t="shared" si="1"/>
        <v>46.5</v>
      </c>
    </row>
    <row r="73" spans="1:5" x14ac:dyDescent="0.25">
      <c r="A73" s="19">
        <v>5</v>
      </c>
      <c r="B73" s="10" t="s">
        <v>10</v>
      </c>
      <c r="C73" s="11" t="s">
        <v>93</v>
      </c>
      <c r="D73" s="12">
        <v>28</v>
      </c>
      <c r="E73" s="12">
        <f t="shared" ref="E73:E88" si="2">D73*A73</f>
        <v>140</v>
      </c>
    </row>
    <row r="74" spans="1:5" x14ac:dyDescent="0.25">
      <c r="A74" s="19">
        <v>4</v>
      </c>
      <c r="B74" s="10" t="s">
        <v>10</v>
      </c>
      <c r="C74" s="11" t="s">
        <v>63</v>
      </c>
      <c r="D74" s="12">
        <v>6.37</v>
      </c>
      <c r="E74" s="12">
        <f t="shared" si="2"/>
        <v>25.48</v>
      </c>
    </row>
    <row r="75" spans="1:5" x14ac:dyDescent="0.25">
      <c r="A75" s="19">
        <v>3</v>
      </c>
      <c r="B75" s="10" t="s">
        <v>10</v>
      </c>
      <c r="C75" s="11" t="s">
        <v>64</v>
      </c>
      <c r="D75" s="12">
        <v>442.33</v>
      </c>
      <c r="E75" s="12">
        <f t="shared" si="2"/>
        <v>1326.99</v>
      </c>
    </row>
    <row r="76" spans="1:5" x14ac:dyDescent="0.25">
      <c r="A76" s="19">
        <v>1</v>
      </c>
      <c r="B76" s="10" t="s">
        <v>10</v>
      </c>
      <c r="C76" s="11" t="s">
        <v>65</v>
      </c>
      <c r="D76" s="12">
        <v>58</v>
      </c>
      <c r="E76" s="12">
        <f t="shared" si="2"/>
        <v>58</v>
      </c>
    </row>
    <row r="77" spans="1:5" ht="15" customHeight="1" x14ac:dyDescent="0.25">
      <c r="A77" s="19">
        <v>1</v>
      </c>
      <c r="B77" s="10" t="s">
        <v>10</v>
      </c>
      <c r="C77" s="11" t="s">
        <v>66</v>
      </c>
      <c r="D77" s="12">
        <v>9.6</v>
      </c>
      <c r="E77" s="12">
        <f t="shared" si="2"/>
        <v>9.6</v>
      </c>
    </row>
    <row r="78" spans="1:5" x14ac:dyDescent="0.25">
      <c r="A78" s="19">
        <v>20</v>
      </c>
      <c r="B78" s="10" t="s">
        <v>10</v>
      </c>
      <c r="C78" s="11" t="s">
        <v>67</v>
      </c>
      <c r="D78" s="12">
        <v>0.47</v>
      </c>
      <c r="E78" s="12">
        <f t="shared" si="2"/>
        <v>9.3999999999999986</v>
      </c>
    </row>
    <row r="79" spans="1:5" x14ac:dyDescent="0.25">
      <c r="A79" s="19">
        <v>15</v>
      </c>
      <c r="B79" s="10" t="s">
        <v>10</v>
      </c>
      <c r="C79" s="11" t="s">
        <v>68</v>
      </c>
      <c r="D79" s="12">
        <v>1.63</v>
      </c>
      <c r="E79" s="12">
        <f t="shared" si="2"/>
        <v>24.45</v>
      </c>
    </row>
    <row r="80" spans="1:5" x14ac:dyDescent="0.25">
      <c r="A80" s="19">
        <v>1</v>
      </c>
      <c r="B80" s="10" t="s">
        <v>10</v>
      </c>
      <c r="C80" s="11" t="s">
        <v>69</v>
      </c>
      <c r="D80" s="12">
        <v>2818</v>
      </c>
      <c r="E80" s="12">
        <f t="shared" si="2"/>
        <v>2818</v>
      </c>
    </row>
    <row r="81" spans="1:8" x14ac:dyDescent="0.25">
      <c r="A81" s="19">
        <v>1</v>
      </c>
      <c r="B81" s="10" t="s">
        <v>10</v>
      </c>
      <c r="C81" s="11" t="s">
        <v>70</v>
      </c>
      <c r="D81" s="12">
        <v>554.92999999999995</v>
      </c>
      <c r="E81" s="12">
        <f t="shared" si="2"/>
        <v>554.92999999999995</v>
      </c>
    </row>
    <row r="82" spans="1:8" x14ac:dyDescent="0.25">
      <c r="A82" s="19">
        <v>20</v>
      </c>
      <c r="B82" s="10" t="s">
        <v>10</v>
      </c>
      <c r="C82" s="11" t="s">
        <v>71</v>
      </c>
      <c r="D82" s="12">
        <v>0.5</v>
      </c>
      <c r="E82" s="12">
        <f t="shared" si="2"/>
        <v>10</v>
      </c>
    </row>
    <row r="83" spans="1:8" x14ac:dyDescent="0.25">
      <c r="A83" s="19">
        <v>1</v>
      </c>
      <c r="B83" s="10" t="s">
        <v>10</v>
      </c>
      <c r="C83" s="11" t="s">
        <v>72</v>
      </c>
      <c r="D83" s="12">
        <v>8.5500000000000007</v>
      </c>
      <c r="E83" s="12">
        <f t="shared" si="2"/>
        <v>8.5500000000000007</v>
      </c>
    </row>
    <row r="84" spans="1:8" x14ac:dyDescent="0.25">
      <c r="A84" s="19">
        <v>1</v>
      </c>
      <c r="B84" s="10" t="s">
        <v>10</v>
      </c>
      <c r="C84" s="11" t="s">
        <v>73</v>
      </c>
      <c r="D84" s="12">
        <v>745</v>
      </c>
      <c r="E84" s="12">
        <f t="shared" si="2"/>
        <v>745</v>
      </c>
    </row>
    <row r="85" spans="1:8" x14ac:dyDescent="0.25">
      <c r="A85" s="19">
        <v>21</v>
      </c>
      <c r="B85" s="10" t="s">
        <v>10</v>
      </c>
      <c r="C85" s="11" t="s">
        <v>97</v>
      </c>
      <c r="D85" s="12">
        <v>22.83</v>
      </c>
      <c r="E85" s="12">
        <f t="shared" si="2"/>
        <v>479.42999999999995</v>
      </c>
    </row>
    <row r="86" spans="1:8" ht="14.25" customHeight="1" x14ac:dyDescent="0.25">
      <c r="A86" s="19">
        <v>1</v>
      </c>
      <c r="B86" s="10" t="s">
        <v>10</v>
      </c>
      <c r="C86" s="11" t="s">
        <v>90</v>
      </c>
      <c r="D86" s="12">
        <v>21000</v>
      </c>
      <c r="E86" s="12">
        <f t="shared" si="2"/>
        <v>21000</v>
      </c>
    </row>
    <row r="87" spans="1:8" x14ac:dyDescent="0.25">
      <c r="A87" s="19">
        <v>20</v>
      </c>
      <c r="B87" s="10" t="s">
        <v>10</v>
      </c>
      <c r="C87" s="11" t="s">
        <v>74</v>
      </c>
      <c r="D87" s="12">
        <v>18.57</v>
      </c>
      <c r="E87" s="12">
        <f t="shared" si="2"/>
        <v>371.4</v>
      </c>
    </row>
    <row r="88" spans="1:8" x14ac:dyDescent="0.25">
      <c r="A88" s="19">
        <v>1</v>
      </c>
      <c r="B88" s="10" t="s">
        <v>10</v>
      </c>
      <c r="C88" s="11" t="s">
        <v>75</v>
      </c>
      <c r="D88" s="12">
        <v>27.77</v>
      </c>
      <c r="E88" s="12">
        <f t="shared" si="2"/>
        <v>27.77</v>
      </c>
    </row>
    <row r="89" spans="1:8" x14ac:dyDescent="0.25">
      <c r="A89" s="13"/>
      <c r="B89" s="10" t="s">
        <v>4</v>
      </c>
      <c r="C89" s="11" t="s">
        <v>76</v>
      </c>
      <c r="D89" s="14">
        <v>14150</v>
      </c>
      <c r="E89" s="14">
        <v>14150</v>
      </c>
    </row>
    <row r="90" spans="1:8" x14ac:dyDescent="0.25">
      <c r="A90" s="19"/>
      <c r="B90" s="10" t="s">
        <v>4</v>
      </c>
      <c r="C90" s="11" t="s">
        <v>77</v>
      </c>
      <c r="D90" s="14">
        <v>19375</v>
      </c>
      <c r="E90" s="14">
        <v>19375</v>
      </c>
    </row>
    <row r="91" spans="1:8" ht="15.75" thickBot="1" x14ac:dyDescent="0.3">
      <c r="A91" s="24"/>
      <c r="B91" s="24"/>
      <c r="C91" s="24"/>
      <c r="D91" s="23" t="s">
        <v>78</v>
      </c>
      <c r="E91" s="31">
        <f>SUM(E8:E90)</f>
        <v>82459.990000000005</v>
      </c>
      <c r="H91" s="8"/>
    </row>
    <row r="92" spans="1:8" ht="16.5" thickBot="1" x14ac:dyDescent="0.3">
      <c r="A92" s="28" t="s">
        <v>91</v>
      </c>
      <c r="B92" s="29"/>
      <c r="C92" s="29"/>
      <c r="D92" s="29"/>
      <c r="E92" s="30"/>
    </row>
  </sheetData>
  <mergeCells count="2">
    <mergeCell ref="A7:E7"/>
    <mergeCell ref="A92:E9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Pecher</dc:creator>
  <cp:lastModifiedBy>Dionisio A. Rosset</cp:lastModifiedBy>
  <cp:lastPrinted>2021-08-25T00:05:28Z</cp:lastPrinted>
  <dcterms:created xsi:type="dcterms:W3CDTF">2021-08-23T22:05:20Z</dcterms:created>
  <dcterms:modified xsi:type="dcterms:W3CDTF">2021-08-30T13:30:32Z</dcterms:modified>
</cp:coreProperties>
</file>